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D06B25B6-CC03-4179-8D58-6320E6B7EA2F}" xr6:coauthVersionLast="47" xr6:coauthVersionMax="47" xr10:uidLastSave="{00000000-0000-0000-0000-000000000000}"/>
  <bookViews>
    <workbookView xWindow="1909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H29" i="1"/>
  <c r="H41" i="1" l="1"/>
</calcChain>
</file>

<file path=xl/sharedStrings.xml><?xml version="1.0" encoding="utf-8"?>
<sst xmlns="http://schemas.openxmlformats.org/spreadsheetml/2006/main" count="242" uniqueCount="134">
  <si>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</si>
  <si>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</si>
  <si>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</si>
  <si>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</si>
  <si>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</si>
  <si>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</si>
  <si>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</si>
  <si>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</si>
  <si>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</si>
  <si>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</si>
  <si>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</si>
  <si>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</si>
  <si>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</si>
  <si>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</si>
  <si>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</si>
  <si>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</si>
  <si>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</si>
  <si>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</si>
  <si>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</si>
  <si>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KDPOLE16 16' Black Fiberglass</t>
  </si>
  <si>
    <t>KDC36 Colonial Post Top &amp; Pole # 15 or # 16 (16' fiberglass)</t>
  </si>
  <si>
    <t>Various</t>
  </si>
  <si>
    <t>KDLUM14 Washington Globe</t>
  </si>
  <si>
    <t>Service and Relamping</t>
  </si>
  <si>
    <t>KDC52 Contemporary Post Top &amp; Pole # 30 (11' Fluted Steel Wheaton)</t>
  </si>
  <si>
    <t>07005</t>
  </si>
  <si>
    <t>KDLUM02 Cobra-head</t>
  </si>
  <si>
    <t>Oaklyn Drive</t>
  </si>
  <si>
    <t>S&amp;R02 Traffic Signal Mounted(20.39)(6)</t>
  </si>
  <si>
    <t>UPGRADE01 Pole Number Tag</t>
  </si>
  <si>
    <t>5/16/2023 thru 5/31/2023</t>
  </si>
  <si>
    <t>230427-101</t>
  </si>
  <si>
    <t>09087</t>
  </si>
  <si>
    <t>Pic - 6/1</t>
  </si>
  <si>
    <t>230515-101</t>
  </si>
  <si>
    <t>Breeze Hill Lane</t>
  </si>
  <si>
    <t>14035</t>
  </si>
  <si>
    <t>Pic - 5/16</t>
  </si>
  <si>
    <t>230515-103</t>
  </si>
  <si>
    <t>Autumn Brook Avenue</t>
  </si>
  <si>
    <t>20061</t>
  </si>
  <si>
    <t>230517-102</t>
  </si>
  <si>
    <t>Pepper Ridge Way</t>
  </si>
  <si>
    <t>(LABOR ONLY)KDC36 Colonial Post Top &amp; Pole # 15 or # 16 (16' fiberglass)(Straightended)</t>
  </si>
  <si>
    <t>Pic - 5/17</t>
  </si>
  <si>
    <t>230517-103</t>
  </si>
  <si>
    <t>07008</t>
  </si>
  <si>
    <t>220719-104</t>
  </si>
  <si>
    <t>Watkins Mill Road</t>
  </si>
  <si>
    <t>15076</t>
  </si>
  <si>
    <t>Silver Spring Vehicular Tear Drop &amp; 26' Vehicular Silver Spring @ Watkins Mill Rd, Black</t>
  </si>
  <si>
    <t>Pic - 5/19</t>
  </si>
  <si>
    <t>Per C. Pippin</t>
  </si>
  <si>
    <t>15056</t>
  </si>
  <si>
    <t>15054</t>
  </si>
  <si>
    <t>230518-109</t>
  </si>
  <si>
    <t>Flower Avenue</t>
  </si>
  <si>
    <t>08082</t>
  </si>
  <si>
    <t>KDC40 Rectilinear &amp; Pole # 19 (30' Round Tapered Aluminum)</t>
  </si>
  <si>
    <t>Pic - 5/22</t>
  </si>
  <si>
    <t>221201-101</t>
  </si>
  <si>
    <t>08084</t>
  </si>
  <si>
    <t>Pic - 5/23</t>
  </si>
  <si>
    <t>221210-102</t>
  </si>
  <si>
    <t>08078</t>
  </si>
  <si>
    <t>230306-116</t>
  </si>
  <si>
    <t>Montgomery Lane</t>
  </si>
  <si>
    <t>04013</t>
  </si>
  <si>
    <t>KDLUM05 Bethesda Globe</t>
  </si>
  <si>
    <t>230306-113</t>
  </si>
  <si>
    <t>Old Georgetown Road</t>
  </si>
  <si>
    <t>07013</t>
  </si>
  <si>
    <t>230511-105</t>
  </si>
  <si>
    <t>Crabbs Branch Way</t>
  </si>
  <si>
    <t>15074</t>
  </si>
  <si>
    <t>Pic - 5/25</t>
  </si>
  <si>
    <t>Arm</t>
  </si>
  <si>
    <t>230220-111</t>
  </si>
  <si>
    <t>Dawson Farm Road</t>
  </si>
  <si>
    <t>19015</t>
  </si>
  <si>
    <t>Pic - 5/30</t>
  </si>
  <si>
    <t>230403-113</t>
  </si>
  <si>
    <t>Broadbirch Drive</t>
  </si>
  <si>
    <t>02052</t>
  </si>
  <si>
    <t>230522-114</t>
  </si>
  <si>
    <t>Piney Branch Road</t>
  </si>
  <si>
    <t>08042</t>
  </si>
  <si>
    <t>230523-107</t>
  </si>
  <si>
    <t>08098</t>
  </si>
  <si>
    <t>KDC46 Washington Globe &amp; Pole # 25 (12' Cast Post Residential Decorative)</t>
  </si>
  <si>
    <t>230531-105</t>
  </si>
  <si>
    <t>16007</t>
  </si>
  <si>
    <t>S&amp;R01 Non-Traffic Signal Mounted(15.02)(490)</t>
  </si>
  <si>
    <t>NEW05 Retrofitting existing Foundation, EA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</si>
  <si>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</si>
  <si>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</si>
  <si>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</si>
  <si>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</si>
  <si>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</si>
  <si>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</si>
  <si>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</si>
  <si>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NO</t>
  </si>
  <si>
    <t>N/A</t>
  </si>
  <si>
    <t>Globe Broken</t>
  </si>
  <si>
    <t>Replaced_Fixture 05/16/2023</t>
  </si>
  <si>
    <t>Brittney Horsley (910) 734-7179	bsthorsley@gmail.com</t>
  </si>
  <si>
    <t>Leaning Pole</t>
  </si>
  <si>
    <t>Repaired by PEPCO 5/30/23</t>
  </si>
  <si>
    <t>Annie Lee (240) 277-8044	sasiannlee@gmail.com</t>
  </si>
  <si>
    <t>Knock-down</t>
  </si>
  <si>
    <t>Replaced_Fixture_&amp;_Pole	05/16/2023</t>
  </si>
  <si>
    <t>Replaced_Fixture_&amp;_Pole	05/22/2023</t>
  </si>
  <si>
    <t>Replaced_Fixture_&amp;_Pole	05/31/2023</t>
  </si>
  <si>
    <t>Nonspecific_Repair	05/18/2023/ 	Installed a new pole tag</t>
  </si>
  <si>
    <t>Straightened_Pole	05/17/2023</t>
  </si>
  <si>
    <t>Replaced_Fixture_&amp;_Pole	05/18/2023</t>
  </si>
  <si>
    <t>Replaced_Fixture_&amp;_Pole	05/23/2023</t>
  </si>
  <si>
    <t>Replaced_Fixture_&amp;_Pole	05/30/2023</t>
  </si>
  <si>
    <t>Michael Anthony Schmidt	2408329900	mschmidt@lightingmaintenance.com</t>
  </si>
  <si>
    <t>knock-down</t>
  </si>
  <si>
    <t>Bryan(Montgomery TMC)	2407772100	bryan.sharpless@montgomerycountymd.gov</t>
  </si>
  <si>
    <t>Tparks	2404815586	tparks9217@gmail.com</t>
  </si>
  <si>
    <t>Bethesda</t>
  </si>
  <si>
    <t>Outage</t>
  </si>
  <si>
    <t>Elias Banks	4433622720	ebanks@bethesda.org</t>
  </si>
  <si>
    <t>Replaced HPSV with an LED fixture 5/23/2023</t>
  </si>
  <si>
    <t>Replaced HPSV with LED fixture 5/23/2023</t>
  </si>
  <si>
    <t>No_Voltage	05/30/2023</t>
  </si>
  <si>
    <t>Travis Battle Travis_Battle@MSN.COM
 Phone:	301-367-4081</t>
  </si>
  <si>
    <t>Lamar Trowers	202) 855-3101	lamartrowers@yahoo.com</t>
  </si>
  <si>
    <t>Retrofitted the base./Nonspecific_Repair/ Replaced_Fixture_&amp;_Pole	05/30/2023</t>
  </si>
  <si>
    <t>LEANING POLE</t>
  </si>
  <si>
    <t>Installed a new pole tag 5/18/2023</t>
  </si>
  <si>
    <t>Nonspecific_Repair	05/30/2023	 Retrofitted the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</si>
</sst>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106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6" fillId="33" borderId="1" xfId="2" applyFont="1" applyFill="1" applyBorder="1" applyAlignment="1">
      <alignment horizontal="center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44" fontId="5" fillId="33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4" fontId="0" fillId="0" borderId="1" xfId="1" applyFont="1" applyBorder="1"/>
    <xf numFmtId="44" fontId="1" fillId="0" borderId="0" xfId="2" applyNumberFormat="1"/>
    <xf numFmtId="44" fontId="5" fillId="0" borderId="16" xfId="3" applyFont="1" applyBorder="1"/>
    <xf numFmtId="44" fontId="1" fillId="0" borderId="3" xfId="2" applyNumberFormat="1" applyBorder="1"/>
    <xf numFmtId="0" fontId="0" fillId="0" borderId="1" xfId="0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33" borderId="1" xfId="2" applyFont="1" applyFill="1" applyBorder="1" applyAlignment="1">
      <alignment horizontal="left"/>
    </xf>
    <xf numFmtId="0" fontId="6" fillId="33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44" fontId="0" fillId="0" borderId="1" xfId="1" applyFont="1" applyFill="1" applyBorder="1"/>
    <xf numFmtId="0" fontId="1" fillId="0" borderId="0" xfId="2" applyAlignment="1">
      <alignment horizontal="left"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33" borderId="3" xfId="2" applyFont="1" applyFill="1" applyBorder="1" applyAlignment="1">
      <alignment horizontal="center" vertical="center" wrapText="1"/>
    </xf>
    <xf numFmtId="44" fontId="27" fillId="34" borderId="1" xfId="3" applyFont="1" applyFill="1" applyBorder="1" applyAlignment="1">
      <alignment horizontal="center" vertical="center" wrapText="1"/>
    </xf>
    <xf numFmtId="0" fontId="28" fillId="34" borderId="1" xfId="2" applyFont="1" applyFill="1" applyBorder="1" applyAlignment="1">
      <alignment horizontal="center" vertical="center" wrapText="1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0" fontId="1" fillId="0" borderId="0" xfId="2" applyFill="1"/>
    <xf numFmtId="0" fontId="1" fillId="0" borderId="1" xfId="2" applyFill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26" fillId="0" borderId="1" xfId="2" applyFont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center" vertical="center" wrapText="1"/>
    </xf>
    <xf numFmtId="44" fontId="31" fillId="34" borderId="1" xfId="3" applyFont="1" applyFill="1" applyBorder="1" applyAlignment="1">
      <alignment horizontal="center" vertical="center" wrapText="1"/>
    </xf>
    <xf numFmtId="0" fontId="2" fillId="34" borderId="1" xfId="2" applyFont="1" applyFill="1" applyBorder="1" applyAlignment="1">
      <alignment horizontal="center" vertical="center" wrapText="1"/>
    </xf>
    <xf numFmtId="44" fontId="2" fillId="34" borderId="1" xfId="3" applyFont="1" applyFill="1" applyBorder="1" applyAlignment="1">
      <alignment horizontal="center" vertical="center" wrapText="1"/>
    </xf>
    <xf numFmtId="44" fontId="32" fillId="34" borderId="1" xfId="3" applyFont="1" applyFill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30" fillId="0" borderId="1" xfId="46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0" fillId="0" borderId="1" xfId="46" applyFont="1" applyBorder="1" applyAlignment="1">
      <alignment horizontal="center" vertical="center"/>
    </xf>
    <xf numFmtId="44" fontId="1" fillId="0" borderId="2" xfId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1" fillId="35" borderId="1" xfId="2" applyFont="1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49" fontId="1" fillId="0" borderId="1" xfId="2" applyNumberForma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left"/>
    </xf>
    <xf numFmtId="0" fontId="26" fillId="0" borderId="1" xfId="2" applyFont="1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36" borderId="1" xfId="2" applyFont="1" applyFill="1" applyBorder="1" applyAlignment="1">
      <alignment horizontal="center" vertical="center"/>
    </xf>
    <xf numFmtId="0" fontId="1" fillId="36" borderId="1" xfId="2" applyFont="1" applyFill="1" applyBorder="1" applyAlignment="1">
      <alignment horizontal="center" vertical="center" wrapText="1"/>
    </xf>
    <xf numFmtId="0" fontId="26" fillId="36" borderId="1" xfId="2" applyFont="1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57152</xdr:rowOff>
    </xdr:from>
    <xdr:to>
      <xdr:col>2</xdr:col>
      <xdr:colOff>342900</xdr:colOff>
      <xdr:row>6</xdr:row>
      <xdr:rowOff>1746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7954&amp;PType=L" TargetMode="External"/><Relationship Id="rId13" Type="http://schemas.openxmlformats.org/officeDocument/2006/relationships/hyperlink" Target="https://ex02.montgomerycountymd.gov/ojn6/ijn7/StreetLightAdmin/PoleDetails.aspx?CID=21276&amp;PType=L" TargetMode="External"/><Relationship Id="rId18" Type="http://schemas.openxmlformats.org/officeDocument/2006/relationships/hyperlink" Target="https://ex02.montgomerycountymd.gov/ojn6/ijn7/StreetLightAdmin/PoleDetails.aspx?CID=44916&amp;PType=L" TargetMode="External"/><Relationship Id="rId3" Type="http://schemas.openxmlformats.org/officeDocument/2006/relationships/hyperlink" Target="https://ex02.montgomerycountymd.gov/ojn6/ijn7/StreetLightAdmin/PoleDetails.aspx?CID=77882&amp;PType=L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ex02.montgomerycountymd.gov/ojn6/ijn7/StreetLightAdmin/PoleDetails.aspx?CID=7953&amp;PType=L" TargetMode="External"/><Relationship Id="rId12" Type="http://schemas.openxmlformats.org/officeDocument/2006/relationships/hyperlink" Target="https://ex02.montgomerycountymd.gov/ojn6/ijn7/StreetLightAdmin/PoleDetails.aspx?CID=11724&amp;PType=L" TargetMode="External"/><Relationship Id="rId17" Type="http://schemas.openxmlformats.org/officeDocument/2006/relationships/hyperlink" Target="https://ex02.montgomerycountymd.gov/ojn6/ijn7/StreetLightAdmin/PoleDetails.aspx?CID=11733&amp;PType=L" TargetMode="External"/><Relationship Id="rId2" Type="http://schemas.openxmlformats.org/officeDocument/2006/relationships/hyperlink" Target="https://ex02.montgomerycountymd.gov/ojn6/ijn7/StreetLightAdmin/PoleDetails.aspx?CID=2333&amp;PType=L" TargetMode="External"/><Relationship Id="rId16" Type="http://schemas.openxmlformats.org/officeDocument/2006/relationships/hyperlink" Target="https://ex02.montgomerycountymd.gov/ojn6/ijn7/StreetLightAdmin/PoleDetails.aspx?CID=45994&amp;PType=L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ex02.montgomerycountymd.gov/ojn6/ijn7/StreetLightAdmin/PoleDetails.aspx?CID=5076&amp;PType=L" TargetMode="External"/><Relationship Id="rId6" Type="http://schemas.openxmlformats.org/officeDocument/2006/relationships/hyperlink" Target="https://ex02.montgomerycountymd.gov/ojn6/ijn7/StreetLightAdmin/PoleDetails.aspx?CID=67352&amp;PType=L" TargetMode="External"/><Relationship Id="rId11" Type="http://schemas.openxmlformats.org/officeDocument/2006/relationships/hyperlink" Target="https://ex02.montgomerycountymd.gov/ojn6/ijn7/StreetLightAdmin/PoleDetails.aspx?CID=11724&amp;PType=L" TargetMode="External"/><Relationship Id="rId5" Type="http://schemas.openxmlformats.org/officeDocument/2006/relationships/hyperlink" Target="https://ex02.montgomerycountymd.gov/ojn6/ijn7/StreetLightAdmin/PoleDetails.aspx?CID=44919&amp;PType=L" TargetMode="External"/><Relationship Id="rId15" Type="http://schemas.openxmlformats.org/officeDocument/2006/relationships/hyperlink" Target="https://ex02.montgomerycountymd.gov/ojn6/ijn7/StreetLightAdmin/PoleDetails.aspx?CID=1915&amp;PType=L" TargetMode="External"/><Relationship Id="rId10" Type="http://schemas.openxmlformats.org/officeDocument/2006/relationships/hyperlink" Target="https://ex02.montgomerycountymd.gov/ojn6/ijn7/StreetLightAdmin/PoleDetails.aspx?CID=6487&amp;PType=L" TargetMode="External"/><Relationship Id="rId19" Type="http://schemas.openxmlformats.org/officeDocument/2006/relationships/hyperlink" Target="https://ex02.montgomerycountymd.gov/ojn6/ijn7/StreetLightAdmin/PoleDetails.aspx?CID=2842&amp;PType=L" TargetMode="External"/><Relationship Id="rId4" Type="http://schemas.openxmlformats.org/officeDocument/2006/relationships/hyperlink" Target="https://ex02.montgomerycountymd.gov/ojn6/ijn7/StreetLightAdmin/PoleDetails.aspx?CID=44916&amp;PType=L" TargetMode="External"/><Relationship Id="rId9" Type="http://schemas.openxmlformats.org/officeDocument/2006/relationships/hyperlink" Target="https://ex02.montgomerycountymd.gov/ojn6/ijn7/StreetLightAdmin/PoleDetails.aspx?CID=6430&amp;PType=L" TargetMode="External"/><Relationship Id="rId14" Type="http://schemas.openxmlformats.org/officeDocument/2006/relationships/hyperlink" Target="https://ex02.montgomerycountymd.gov/ojn6/ijn7/StreetLightAdmin/PoleDetails.aspx?CID=2842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7"/>
  <sheetViews>
    <sheetView tabSelected="1" topLeftCell="A7" zoomScale="40" zoomScaleNormal="40" workbookViewId="0">
      <selection activeCell="Q25" sqref="Q25"/>
    </sheetView>
  </sheetViews>
  <sheetFormatPr defaultColWidth="9.140625" defaultRowHeight="15" x14ac:dyDescent="0.25"/>
  <cols>
    <col min="1" max="1" width="7.85546875" style="3" customWidth="1"/>
    <col min="2" max="2" width="19" style="19" customWidth="1"/>
    <col min="3" max="3" width="22.28515625" style="36" customWidth="1"/>
    <col min="4" max="4" width="10.85546875" style="3" customWidth="1"/>
    <col min="5" max="5" width="12" style="3" customWidth="1"/>
    <col min="6" max="6" width="10.42578125" style="19" customWidth="1"/>
    <col min="7" max="7" width="48.140625" style="43" customWidth="1"/>
    <col min="8" max="8" width="16.140625" style="3" customWidth="1"/>
    <col min="9" max="9" width="17.7109375" style="2" customWidth="1"/>
    <col min="10" max="10" width="12.7109375" style="19" customWidth="1"/>
    <col min="11" max="11" width="25.28515625" style="75" customWidth="1"/>
    <col min="12" max="12" width="71.42578125" style="74" customWidth="1"/>
    <col min="13" max="13" width="21.7109375" style="3" customWidth="1"/>
    <col min="14" max="14" width="14.140625" style="19" customWidth="1"/>
    <col min="15" max="15" width="16.85546875" style="3" customWidth="1"/>
    <col min="16" max="16384" width="9.140625" style="3"/>
  </cols>
  <sheetData>
    <row r="1" spans="1:15" ht="47.2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</row>
    <row r="2" spans="1:15" x14ac:dyDescent="0.25">
      <c r="A2" s="4"/>
      <c r="B2" s="13"/>
      <c r="C2" s="33"/>
      <c r="D2" s="6"/>
      <c r="E2" s="5"/>
      <c r="F2" s="7" t="s">
        <v>1</v>
      </c>
      <c r="G2" s="8">
        <v>45078</v>
      </c>
      <c r="H2" s="9"/>
    </row>
    <row r="3" spans="1:15" x14ac:dyDescent="0.25">
      <c r="A3" s="4"/>
      <c r="B3" s="13"/>
      <c r="C3" s="33"/>
      <c r="D3" s="6"/>
      <c r="E3" s="66" t="s">
        <v>16</v>
      </c>
      <c r="F3" s="66"/>
      <c r="G3" s="8" t="s">
        <v>17</v>
      </c>
      <c r="H3" s="9"/>
    </row>
    <row r="4" spans="1:15" x14ac:dyDescent="0.25">
      <c r="A4" s="4"/>
      <c r="B4" s="13"/>
      <c r="C4" s="33"/>
      <c r="D4" s="6"/>
      <c r="E4" s="67" t="s">
        <v>2</v>
      </c>
      <c r="F4" s="67"/>
      <c r="G4" s="10"/>
      <c r="H4" s="9"/>
    </row>
    <row r="5" spans="1:15" x14ac:dyDescent="0.25">
      <c r="A5" s="4"/>
      <c r="B5" s="13"/>
      <c r="C5" s="33"/>
      <c r="D5" s="6"/>
      <c r="E5" s="68" t="s">
        <v>18</v>
      </c>
      <c r="F5" s="68"/>
      <c r="G5" s="11" t="s">
        <v>30</v>
      </c>
      <c r="H5" s="12"/>
    </row>
    <row r="6" spans="1:15" x14ac:dyDescent="0.25">
      <c r="A6" s="4"/>
      <c r="B6" s="13"/>
      <c r="C6" s="33"/>
      <c r="D6" s="6"/>
      <c r="E6" s="13"/>
      <c r="F6" s="13"/>
      <c r="G6" s="34"/>
      <c r="H6" s="12"/>
    </row>
    <row r="7" spans="1:15" x14ac:dyDescent="0.25">
      <c r="A7" s="69" t="s">
        <v>3</v>
      </c>
      <c r="B7" s="70"/>
      <c r="C7" s="70"/>
      <c r="D7" s="70"/>
      <c r="E7" s="70"/>
      <c r="F7" s="70"/>
      <c r="G7" s="70"/>
      <c r="H7" s="71"/>
    </row>
    <row r="8" spans="1:15" ht="29.25" x14ac:dyDescent="0.25">
      <c r="A8" s="14" t="s">
        <v>13</v>
      </c>
      <c r="B8" s="14" t="s">
        <v>4</v>
      </c>
      <c r="C8" s="35" t="s">
        <v>5</v>
      </c>
      <c r="D8" s="15" t="s">
        <v>6</v>
      </c>
      <c r="E8" s="16" t="s">
        <v>7</v>
      </c>
      <c r="F8" s="14" t="s">
        <v>8</v>
      </c>
      <c r="G8" s="54" t="s">
        <v>9</v>
      </c>
      <c r="H8" s="17" t="s">
        <v>10</v>
      </c>
      <c r="I8" s="76" t="s">
        <v>94</v>
      </c>
      <c r="J8" s="76" t="s">
        <v>95</v>
      </c>
      <c r="K8" s="77" t="s">
        <v>96</v>
      </c>
      <c r="L8" s="77" t="s">
        <v>97</v>
      </c>
      <c r="M8" s="78" t="s">
        <v>98</v>
      </c>
      <c r="N8" s="79" t="s">
        <v>99</v>
      </c>
      <c r="O8" s="78" t="s">
        <v>100</v>
      </c>
    </row>
    <row r="9" spans="1:15" ht="15" customHeight="1" x14ac:dyDescent="0.25">
      <c r="A9" s="44">
        <v>1</v>
      </c>
      <c r="B9" s="49" t="s">
        <v>31</v>
      </c>
      <c r="C9" s="46" t="s">
        <v>27</v>
      </c>
      <c r="D9" s="47" t="s">
        <v>32</v>
      </c>
      <c r="E9" s="45">
        <v>45062</v>
      </c>
      <c r="F9" s="32">
        <v>14</v>
      </c>
      <c r="G9" s="52" t="s">
        <v>22</v>
      </c>
      <c r="H9" s="80">
        <v>1797.28</v>
      </c>
      <c r="I9" s="72" t="s">
        <v>33</v>
      </c>
      <c r="J9" s="81">
        <v>100</v>
      </c>
      <c r="K9" s="82" t="s">
        <v>102</v>
      </c>
      <c r="L9" s="81" t="s">
        <v>104</v>
      </c>
      <c r="M9" s="81" t="s">
        <v>101</v>
      </c>
      <c r="N9" s="83">
        <v>5076</v>
      </c>
      <c r="O9" s="84" t="s">
        <v>103</v>
      </c>
    </row>
    <row r="10" spans="1:15" ht="15" customHeight="1" x14ac:dyDescent="0.25">
      <c r="A10" s="44">
        <v>2</v>
      </c>
      <c r="B10" s="49" t="s">
        <v>34</v>
      </c>
      <c r="C10" s="46" t="s">
        <v>35</v>
      </c>
      <c r="D10" s="47" t="s">
        <v>36</v>
      </c>
      <c r="E10" s="45">
        <v>45062</v>
      </c>
      <c r="F10" s="32">
        <v>16</v>
      </c>
      <c r="G10" s="52" t="s">
        <v>19</v>
      </c>
      <c r="H10" s="80">
        <v>729.64</v>
      </c>
      <c r="I10" s="72" t="s">
        <v>37</v>
      </c>
      <c r="J10" s="81">
        <v>70</v>
      </c>
      <c r="K10" s="82" t="s">
        <v>105</v>
      </c>
      <c r="L10" s="81" t="s">
        <v>107</v>
      </c>
      <c r="M10" s="81" t="s">
        <v>101</v>
      </c>
      <c r="N10" s="85">
        <v>2333</v>
      </c>
      <c r="O10" s="84" t="s">
        <v>106</v>
      </c>
    </row>
    <row r="11" spans="1:15" ht="28.5" customHeight="1" x14ac:dyDescent="0.25">
      <c r="A11" s="44">
        <v>3</v>
      </c>
      <c r="B11" s="49" t="s">
        <v>38</v>
      </c>
      <c r="C11" s="46" t="s">
        <v>39</v>
      </c>
      <c r="D11" s="47" t="s">
        <v>40</v>
      </c>
      <c r="E11" s="45">
        <v>45062</v>
      </c>
      <c r="F11" s="48">
        <v>36</v>
      </c>
      <c r="G11" s="53" t="s">
        <v>20</v>
      </c>
      <c r="H11" s="86">
        <v>1207.1300000000001</v>
      </c>
      <c r="I11" s="72" t="s">
        <v>37</v>
      </c>
      <c r="J11" s="81">
        <v>70</v>
      </c>
      <c r="K11" s="82" t="s">
        <v>108</v>
      </c>
      <c r="L11" s="81" t="s">
        <v>110</v>
      </c>
      <c r="M11" s="81" t="s">
        <v>101</v>
      </c>
      <c r="N11" s="83">
        <v>77882</v>
      </c>
      <c r="O11" s="84" t="s">
        <v>109</v>
      </c>
    </row>
    <row r="12" spans="1:15" ht="33.950000000000003" customHeight="1" x14ac:dyDescent="0.25">
      <c r="A12" s="44">
        <v>4</v>
      </c>
      <c r="B12" s="45" t="s">
        <v>41</v>
      </c>
      <c r="C12" s="46" t="s">
        <v>42</v>
      </c>
      <c r="D12" s="47" t="s">
        <v>25</v>
      </c>
      <c r="E12" s="45">
        <v>45063</v>
      </c>
      <c r="F12" s="32">
        <v>36</v>
      </c>
      <c r="G12" s="52" t="s">
        <v>43</v>
      </c>
      <c r="H12" s="80">
        <v>295.08</v>
      </c>
      <c r="I12" s="72" t="s">
        <v>44</v>
      </c>
      <c r="J12" s="81">
        <v>100</v>
      </c>
      <c r="K12" s="82" t="s">
        <v>102</v>
      </c>
      <c r="L12" s="81" t="s">
        <v>113</v>
      </c>
      <c r="M12" s="81" t="s">
        <v>101</v>
      </c>
      <c r="N12" s="83">
        <v>44916</v>
      </c>
      <c r="O12" s="81" t="s">
        <v>106</v>
      </c>
    </row>
    <row r="13" spans="1:15" ht="26.45" customHeight="1" x14ac:dyDescent="0.25">
      <c r="A13" s="44">
        <v>5</v>
      </c>
      <c r="B13" s="45" t="s">
        <v>45</v>
      </c>
      <c r="C13" s="46" t="s">
        <v>42</v>
      </c>
      <c r="D13" s="47" t="s">
        <v>46</v>
      </c>
      <c r="E13" s="45">
        <v>45063</v>
      </c>
      <c r="F13" s="32">
        <v>36</v>
      </c>
      <c r="G13" s="52" t="s">
        <v>43</v>
      </c>
      <c r="H13" s="80">
        <v>295.08</v>
      </c>
      <c r="I13" s="72" t="s">
        <v>44</v>
      </c>
      <c r="J13" s="81">
        <v>70</v>
      </c>
      <c r="K13" s="82" t="s">
        <v>102</v>
      </c>
      <c r="L13" s="81" t="s">
        <v>114</v>
      </c>
      <c r="M13" s="81" t="s">
        <v>101</v>
      </c>
      <c r="N13" s="83">
        <v>44919</v>
      </c>
      <c r="O13" s="81" t="s">
        <v>106</v>
      </c>
    </row>
    <row r="14" spans="1:15" ht="31.5" customHeight="1" x14ac:dyDescent="0.25">
      <c r="A14" s="44">
        <v>6</v>
      </c>
      <c r="B14" s="45" t="s">
        <v>47</v>
      </c>
      <c r="C14" s="46" t="s">
        <v>48</v>
      </c>
      <c r="D14" s="47" t="s">
        <v>49</v>
      </c>
      <c r="E14" s="45">
        <v>45064</v>
      </c>
      <c r="F14" s="32"/>
      <c r="G14" s="52" t="s">
        <v>50</v>
      </c>
      <c r="H14" s="80">
        <v>11297.73</v>
      </c>
      <c r="I14" s="72" t="s">
        <v>51</v>
      </c>
      <c r="J14" s="81">
        <v>250</v>
      </c>
      <c r="K14" s="82" t="s">
        <v>118</v>
      </c>
      <c r="L14" s="81" t="s">
        <v>115</v>
      </c>
      <c r="M14" s="81" t="s">
        <v>101</v>
      </c>
      <c r="N14" s="85">
        <v>67352</v>
      </c>
      <c r="O14" s="81" t="s">
        <v>109</v>
      </c>
    </row>
    <row r="15" spans="1:15" s="60" customFormat="1" ht="27.95" customHeight="1" x14ac:dyDescent="0.25">
      <c r="A15" s="59">
        <v>7</v>
      </c>
      <c r="B15" s="96" t="s">
        <v>52</v>
      </c>
      <c r="C15" s="97" t="s">
        <v>48</v>
      </c>
      <c r="D15" s="98" t="s">
        <v>53</v>
      </c>
      <c r="E15" s="96">
        <v>45064</v>
      </c>
      <c r="F15" s="99"/>
      <c r="G15" s="100" t="s">
        <v>50</v>
      </c>
      <c r="H15" s="101">
        <v>11297.73</v>
      </c>
      <c r="I15" s="95" t="s">
        <v>51</v>
      </c>
      <c r="J15" s="103"/>
      <c r="K15" s="104"/>
      <c r="L15" s="103"/>
      <c r="M15" s="103"/>
      <c r="N15" s="103"/>
      <c r="O15" s="103"/>
    </row>
    <row r="16" spans="1:15" s="60" customFormat="1" ht="23.45" customHeight="1" x14ac:dyDescent="0.25">
      <c r="A16" s="59">
        <v>8</v>
      </c>
      <c r="B16" s="96" t="s">
        <v>52</v>
      </c>
      <c r="C16" s="97" t="s">
        <v>48</v>
      </c>
      <c r="D16" s="98" t="s">
        <v>54</v>
      </c>
      <c r="E16" s="96">
        <v>45064</v>
      </c>
      <c r="F16" s="102"/>
      <c r="G16" s="100" t="s">
        <v>50</v>
      </c>
      <c r="H16" s="101">
        <v>11297.73</v>
      </c>
      <c r="I16" s="95" t="s">
        <v>51</v>
      </c>
      <c r="J16" s="103"/>
      <c r="K16" s="104"/>
      <c r="L16" s="103"/>
      <c r="M16" s="103"/>
      <c r="N16" s="103"/>
      <c r="O16" s="103"/>
    </row>
    <row r="17" spans="1:15" ht="27" customHeight="1" x14ac:dyDescent="0.25">
      <c r="A17" s="44">
        <v>9</v>
      </c>
      <c r="B17" s="45" t="s">
        <v>55</v>
      </c>
      <c r="C17" s="46" t="s">
        <v>56</v>
      </c>
      <c r="D17" s="47" t="s">
        <v>57</v>
      </c>
      <c r="E17" s="45">
        <v>45068</v>
      </c>
      <c r="F17" s="32">
        <v>40</v>
      </c>
      <c r="G17" s="52" t="s">
        <v>58</v>
      </c>
      <c r="H17" s="80">
        <v>3862.8</v>
      </c>
      <c r="I17" s="72" t="s">
        <v>59</v>
      </c>
      <c r="J17" s="81">
        <v>250</v>
      </c>
      <c r="K17" s="82" t="s">
        <v>120</v>
      </c>
      <c r="L17" s="81" t="s">
        <v>111</v>
      </c>
      <c r="M17" s="81" t="s">
        <v>101</v>
      </c>
      <c r="N17" s="85">
        <v>7953</v>
      </c>
      <c r="O17" s="81" t="s">
        <v>119</v>
      </c>
    </row>
    <row r="18" spans="1:15" ht="21.95" customHeight="1" x14ac:dyDescent="0.25">
      <c r="A18" s="44">
        <v>10</v>
      </c>
      <c r="B18" s="45" t="s">
        <v>60</v>
      </c>
      <c r="C18" s="46" t="s">
        <v>56</v>
      </c>
      <c r="D18" s="47" t="s">
        <v>61</v>
      </c>
      <c r="E18" s="45">
        <v>45069</v>
      </c>
      <c r="F18" s="32">
        <v>40</v>
      </c>
      <c r="G18" s="52" t="s">
        <v>58</v>
      </c>
      <c r="H18" s="80">
        <v>3862.8</v>
      </c>
      <c r="I18" s="72" t="s">
        <v>62</v>
      </c>
      <c r="J18" s="81">
        <v>100</v>
      </c>
      <c r="K18" s="82" t="s">
        <v>121</v>
      </c>
      <c r="L18" s="81" t="s">
        <v>116</v>
      </c>
      <c r="M18" s="81" t="s">
        <v>101</v>
      </c>
      <c r="N18" s="85">
        <v>7954</v>
      </c>
      <c r="O18" s="81" t="s">
        <v>119</v>
      </c>
    </row>
    <row r="19" spans="1:15" ht="25.5" customHeight="1" x14ac:dyDescent="0.25">
      <c r="A19" s="44">
        <v>11</v>
      </c>
      <c r="B19" s="49" t="s">
        <v>63</v>
      </c>
      <c r="C19" s="46" t="s">
        <v>56</v>
      </c>
      <c r="D19" s="47" t="s">
        <v>64</v>
      </c>
      <c r="E19" s="45">
        <v>45069</v>
      </c>
      <c r="F19" s="32">
        <v>40</v>
      </c>
      <c r="G19" s="52" t="s">
        <v>58</v>
      </c>
      <c r="H19" s="80">
        <v>3862.8</v>
      </c>
      <c r="I19" s="72" t="s">
        <v>62</v>
      </c>
      <c r="J19" s="81">
        <v>250</v>
      </c>
      <c r="K19" s="82" t="s">
        <v>121</v>
      </c>
      <c r="L19" s="81" t="s">
        <v>116</v>
      </c>
      <c r="M19" s="81" t="s">
        <v>101</v>
      </c>
      <c r="N19" s="87">
        <v>7952</v>
      </c>
      <c r="O19" s="81" t="s">
        <v>119</v>
      </c>
    </row>
    <row r="20" spans="1:15" ht="15" customHeight="1" x14ac:dyDescent="0.25">
      <c r="A20" s="44">
        <v>12</v>
      </c>
      <c r="B20" s="49" t="s">
        <v>65</v>
      </c>
      <c r="C20" s="46" t="s">
        <v>66</v>
      </c>
      <c r="D20" s="47" t="s">
        <v>67</v>
      </c>
      <c r="E20" s="45">
        <v>45069</v>
      </c>
      <c r="F20" s="32">
        <v>5</v>
      </c>
      <c r="G20" s="52" t="s">
        <v>68</v>
      </c>
      <c r="H20" s="80">
        <v>2269.4</v>
      </c>
      <c r="I20" s="72" t="s">
        <v>62</v>
      </c>
      <c r="J20" s="81">
        <v>150</v>
      </c>
      <c r="K20" s="82" t="s">
        <v>124</v>
      </c>
      <c r="L20" s="81" t="s">
        <v>125</v>
      </c>
      <c r="M20" s="88" t="s">
        <v>122</v>
      </c>
      <c r="N20" s="85">
        <v>6430</v>
      </c>
      <c r="O20" s="81" t="s">
        <v>123</v>
      </c>
    </row>
    <row r="21" spans="1:15" ht="15" customHeight="1" x14ac:dyDescent="0.25">
      <c r="A21" s="44">
        <v>13</v>
      </c>
      <c r="B21" s="49" t="s">
        <v>69</v>
      </c>
      <c r="C21" s="46" t="s">
        <v>70</v>
      </c>
      <c r="D21" s="47" t="s">
        <v>71</v>
      </c>
      <c r="E21" s="45">
        <v>45069</v>
      </c>
      <c r="F21" s="32">
        <v>5</v>
      </c>
      <c r="G21" s="52" t="s">
        <v>68</v>
      </c>
      <c r="H21" s="80">
        <v>2269.4</v>
      </c>
      <c r="I21" s="72" t="s">
        <v>62</v>
      </c>
      <c r="J21" s="81">
        <v>150</v>
      </c>
      <c r="K21" s="82" t="s">
        <v>124</v>
      </c>
      <c r="L21" s="81" t="s">
        <v>126</v>
      </c>
      <c r="M21" s="88" t="s">
        <v>122</v>
      </c>
      <c r="N21" s="85">
        <v>6487</v>
      </c>
      <c r="O21" s="81" t="s">
        <v>123</v>
      </c>
    </row>
    <row r="22" spans="1:15" ht="15" customHeight="1" x14ac:dyDescent="0.25">
      <c r="A22" s="44">
        <v>14</v>
      </c>
      <c r="B22" s="49" t="s">
        <v>72</v>
      </c>
      <c r="C22" s="46" t="s">
        <v>73</v>
      </c>
      <c r="D22" s="47" t="s">
        <v>74</v>
      </c>
      <c r="E22" s="45">
        <v>45071</v>
      </c>
      <c r="F22" s="32">
        <v>2</v>
      </c>
      <c r="G22" s="52" t="s">
        <v>26</v>
      </c>
      <c r="H22" s="80">
        <v>735.01</v>
      </c>
      <c r="I22" s="72" t="s">
        <v>75</v>
      </c>
      <c r="J22" s="81">
        <v>150</v>
      </c>
      <c r="K22" s="82" t="s">
        <v>102</v>
      </c>
      <c r="L22" s="81" t="s">
        <v>127</v>
      </c>
      <c r="M22" s="81" t="s">
        <v>101</v>
      </c>
      <c r="N22" s="83">
        <v>11724</v>
      </c>
      <c r="O22" s="81" t="s">
        <v>103</v>
      </c>
    </row>
    <row r="23" spans="1:15" ht="21" customHeight="1" x14ac:dyDescent="0.25">
      <c r="A23" s="44">
        <v>15</v>
      </c>
      <c r="B23" s="49" t="s">
        <v>72</v>
      </c>
      <c r="C23" s="46" t="s">
        <v>73</v>
      </c>
      <c r="D23" s="47" t="s">
        <v>74</v>
      </c>
      <c r="E23" s="45">
        <v>45071</v>
      </c>
      <c r="F23" s="32"/>
      <c r="G23" s="52" t="s">
        <v>76</v>
      </c>
      <c r="H23" s="80">
        <v>477.49</v>
      </c>
      <c r="I23" s="72" t="s">
        <v>75</v>
      </c>
      <c r="J23" s="81">
        <v>150</v>
      </c>
      <c r="K23" s="82" t="s">
        <v>102</v>
      </c>
      <c r="L23" s="81" t="s">
        <v>127</v>
      </c>
      <c r="M23" s="81" t="s">
        <v>101</v>
      </c>
      <c r="N23" s="85">
        <v>11724</v>
      </c>
      <c r="O23" s="84" t="s">
        <v>103</v>
      </c>
    </row>
    <row r="24" spans="1:15" ht="21.6" customHeight="1" x14ac:dyDescent="0.25">
      <c r="A24" s="44">
        <v>16</v>
      </c>
      <c r="B24" s="49" t="s">
        <v>77</v>
      </c>
      <c r="C24" s="46" t="s">
        <v>78</v>
      </c>
      <c r="D24" s="47" t="s">
        <v>79</v>
      </c>
      <c r="E24" s="45">
        <v>45076</v>
      </c>
      <c r="F24" s="32">
        <v>40</v>
      </c>
      <c r="G24" s="52" t="s">
        <v>58</v>
      </c>
      <c r="H24" s="80">
        <v>3862.8</v>
      </c>
      <c r="I24" s="72" t="s">
        <v>80</v>
      </c>
      <c r="J24" s="81">
        <v>150</v>
      </c>
      <c r="K24" s="82" t="s">
        <v>128</v>
      </c>
      <c r="L24" s="81" t="s">
        <v>117</v>
      </c>
      <c r="M24" s="81" t="s">
        <v>101</v>
      </c>
      <c r="N24" s="85">
        <v>21276</v>
      </c>
      <c r="O24" s="84" t="s">
        <v>103</v>
      </c>
    </row>
    <row r="25" spans="1:15" ht="24.95" customHeight="1" x14ac:dyDescent="0.25">
      <c r="A25" s="44">
        <v>17</v>
      </c>
      <c r="B25" s="49" t="s">
        <v>81</v>
      </c>
      <c r="C25" s="46" t="s">
        <v>82</v>
      </c>
      <c r="D25" s="47" t="s">
        <v>83</v>
      </c>
      <c r="E25" s="45">
        <v>45076</v>
      </c>
      <c r="F25" s="32">
        <v>40</v>
      </c>
      <c r="G25" s="52" t="s">
        <v>58</v>
      </c>
      <c r="H25" s="80">
        <v>3862.8</v>
      </c>
      <c r="I25" s="72" t="s">
        <v>80</v>
      </c>
      <c r="J25" s="81">
        <v>150</v>
      </c>
      <c r="K25" s="82" t="s">
        <v>129</v>
      </c>
      <c r="L25" s="81" t="s">
        <v>130</v>
      </c>
      <c r="M25" s="81" t="s">
        <v>101</v>
      </c>
      <c r="N25" s="83">
        <v>2842</v>
      </c>
      <c r="O25" s="81" t="s">
        <v>109</v>
      </c>
    </row>
    <row r="26" spans="1:15" ht="29.45" customHeight="1" x14ac:dyDescent="0.25">
      <c r="A26" s="44">
        <v>18</v>
      </c>
      <c r="B26" s="45" t="s">
        <v>84</v>
      </c>
      <c r="C26" s="46" t="s">
        <v>85</v>
      </c>
      <c r="D26" s="47" t="s">
        <v>86</v>
      </c>
      <c r="E26" s="45">
        <v>45077</v>
      </c>
      <c r="F26" s="32">
        <v>52</v>
      </c>
      <c r="G26" s="52" t="s">
        <v>24</v>
      </c>
      <c r="H26" s="80">
        <v>5354.27</v>
      </c>
      <c r="I26" s="72" t="s">
        <v>33</v>
      </c>
      <c r="J26" s="81">
        <v>100</v>
      </c>
      <c r="K26" s="82" t="s">
        <v>102</v>
      </c>
      <c r="L26" s="81" t="s">
        <v>112</v>
      </c>
      <c r="M26" s="81" t="s">
        <v>101</v>
      </c>
      <c r="N26" s="83">
        <v>1915</v>
      </c>
      <c r="O26" s="81" t="s">
        <v>109</v>
      </c>
    </row>
    <row r="27" spans="1:15" ht="25.5" customHeight="1" x14ac:dyDescent="0.25">
      <c r="A27" s="44">
        <v>19</v>
      </c>
      <c r="B27" s="49" t="s">
        <v>87</v>
      </c>
      <c r="C27" s="46" t="s">
        <v>56</v>
      </c>
      <c r="D27" s="47" t="s">
        <v>88</v>
      </c>
      <c r="E27" s="45">
        <v>45077</v>
      </c>
      <c r="F27" s="32">
        <v>46</v>
      </c>
      <c r="G27" s="52" t="s">
        <v>89</v>
      </c>
      <c r="H27" s="80">
        <v>9796.49</v>
      </c>
      <c r="I27" s="72" t="s">
        <v>33</v>
      </c>
      <c r="J27" s="81">
        <v>100</v>
      </c>
      <c r="K27" s="82" t="s">
        <v>102</v>
      </c>
      <c r="L27" s="81" t="s">
        <v>112</v>
      </c>
      <c r="M27" s="81" t="s">
        <v>101</v>
      </c>
      <c r="N27" s="85">
        <v>45994</v>
      </c>
      <c r="O27" s="81" t="s">
        <v>109</v>
      </c>
    </row>
    <row r="28" spans="1:15" ht="29.45" customHeight="1" x14ac:dyDescent="0.25">
      <c r="A28" s="44">
        <v>20</v>
      </c>
      <c r="B28" s="45" t="s">
        <v>90</v>
      </c>
      <c r="C28" s="46" t="s">
        <v>73</v>
      </c>
      <c r="D28" s="47" t="s">
        <v>91</v>
      </c>
      <c r="E28" s="45">
        <v>45077</v>
      </c>
      <c r="F28" s="32">
        <v>40</v>
      </c>
      <c r="G28" s="52" t="s">
        <v>58</v>
      </c>
      <c r="H28" s="80">
        <v>3862.8</v>
      </c>
      <c r="I28" s="72" t="s">
        <v>33</v>
      </c>
      <c r="J28" s="81">
        <v>150</v>
      </c>
      <c r="K28" s="82" t="s">
        <v>102</v>
      </c>
      <c r="L28" s="81" t="s">
        <v>112</v>
      </c>
      <c r="M28" s="81" t="s">
        <v>101</v>
      </c>
      <c r="N28" s="83">
        <v>11733</v>
      </c>
      <c r="O28" s="81" t="s">
        <v>109</v>
      </c>
    </row>
    <row r="29" spans="1:15" x14ac:dyDescent="0.25">
      <c r="A29" s="4"/>
      <c r="D29" s="18"/>
      <c r="E29" s="19"/>
      <c r="G29" s="37" t="s">
        <v>14</v>
      </c>
      <c r="H29" s="1">
        <f>SUM(H9:H28)</f>
        <v>82296.260000000024</v>
      </c>
      <c r="I29" s="73"/>
      <c r="J29" s="74"/>
      <c r="M29" s="74"/>
      <c r="N29" s="74"/>
      <c r="O29" s="74"/>
    </row>
    <row r="30" spans="1:15" x14ac:dyDescent="0.25">
      <c r="A30" s="4"/>
      <c r="B30" s="13"/>
      <c r="C30" s="33"/>
      <c r="D30" s="6"/>
      <c r="E30" s="13"/>
      <c r="F30" s="13"/>
      <c r="G30" s="34"/>
      <c r="H30" s="9"/>
      <c r="I30" s="73"/>
      <c r="J30" s="74"/>
      <c r="M30" s="74"/>
      <c r="N30" s="74"/>
      <c r="O30" s="74"/>
    </row>
    <row r="31" spans="1:15" x14ac:dyDescent="0.25">
      <c r="A31" s="4"/>
      <c r="B31" s="13"/>
      <c r="C31" s="33"/>
      <c r="D31" s="6"/>
      <c r="E31" s="13"/>
      <c r="F31" s="13"/>
      <c r="G31" s="34"/>
      <c r="H31" s="12"/>
      <c r="I31" s="73"/>
      <c r="J31" s="74"/>
      <c r="M31" s="74"/>
      <c r="N31" s="74"/>
      <c r="O31" s="74"/>
    </row>
    <row r="32" spans="1:15" x14ac:dyDescent="0.25">
      <c r="A32" s="62" t="s">
        <v>11</v>
      </c>
      <c r="B32" s="63"/>
      <c r="C32" s="63"/>
      <c r="D32" s="63"/>
      <c r="E32" s="63"/>
      <c r="F32" s="63"/>
      <c r="G32" s="63"/>
      <c r="H32" s="64"/>
      <c r="I32" s="73"/>
      <c r="J32" s="74"/>
      <c r="M32" s="74"/>
      <c r="N32" s="74"/>
      <c r="O32" s="74"/>
    </row>
    <row r="33" spans="1:15" ht="29.25" x14ac:dyDescent="0.25">
      <c r="A33" s="20" t="s">
        <v>13</v>
      </c>
      <c r="B33" s="20" t="s">
        <v>4</v>
      </c>
      <c r="C33" s="38" t="s">
        <v>5</v>
      </c>
      <c r="D33" s="21" t="s">
        <v>6</v>
      </c>
      <c r="E33" s="22" t="s">
        <v>7</v>
      </c>
      <c r="F33" s="20" t="s">
        <v>8</v>
      </c>
      <c r="G33" s="39" t="s">
        <v>9</v>
      </c>
      <c r="H33" s="23" t="s">
        <v>10</v>
      </c>
      <c r="I33" s="55" t="s">
        <v>94</v>
      </c>
      <c r="J33" s="55" t="s">
        <v>95</v>
      </c>
      <c r="K33" s="56" t="s">
        <v>96</v>
      </c>
      <c r="L33" s="56" t="s">
        <v>97</v>
      </c>
      <c r="M33" s="57" t="s">
        <v>98</v>
      </c>
      <c r="N33" s="58" t="s">
        <v>99</v>
      </c>
      <c r="O33" s="57" t="s">
        <v>100</v>
      </c>
    </row>
    <row r="34" spans="1:15" s="60" customFormat="1" ht="30" x14ac:dyDescent="0.25">
      <c r="A34" s="61">
        <v>21</v>
      </c>
      <c r="B34" s="89" t="s">
        <v>23</v>
      </c>
      <c r="C34" s="90" t="s">
        <v>21</v>
      </c>
      <c r="D34" s="91" t="s">
        <v>21</v>
      </c>
      <c r="E34" s="92" t="s">
        <v>21</v>
      </c>
      <c r="F34" s="93">
        <v>1</v>
      </c>
      <c r="G34" s="94" t="s">
        <v>92</v>
      </c>
      <c r="H34" s="42">
        <v>7359.8</v>
      </c>
      <c r="I34" s="105"/>
      <c r="J34" s="103"/>
      <c r="K34" s="104"/>
      <c r="L34" s="103"/>
      <c r="M34" s="103"/>
      <c r="N34" s="103"/>
      <c r="O34" s="103"/>
    </row>
    <row r="35" spans="1:15" s="60" customFormat="1" ht="30" x14ac:dyDescent="0.25">
      <c r="A35" s="61">
        <v>22</v>
      </c>
      <c r="B35" s="89" t="s">
        <v>23</v>
      </c>
      <c r="C35" s="90" t="s">
        <v>21</v>
      </c>
      <c r="D35" s="91" t="s">
        <v>21</v>
      </c>
      <c r="E35" s="92" t="s">
        <v>21</v>
      </c>
      <c r="F35" s="93">
        <v>2</v>
      </c>
      <c r="G35" s="94" t="s">
        <v>28</v>
      </c>
      <c r="H35" s="42">
        <v>122.34</v>
      </c>
      <c r="I35" s="105"/>
      <c r="J35" s="103"/>
      <c r="K35" s="104"/>
      <c r="L35" s="103"/>
      <c r="M35" s="103"/>
      <c r="N35" s="103"/>
      <c r="O35" s="103"/>
    </row>
    <row r="36" spans="1:15" x14ac:dyDescent="0.25">
      <c r="A36" s="24">
        <v>23</v>
      </c>
      <c r="B36" s="27" t="s">
        <v>41</v>
      </c>
      <c r="C36" s="40" t="s">
        <v>42</v>
      </c>
      <c r="D36" s="25" t="s">
        <v>25</v>
      </c>
      <c r="E36" s="41">
        <v>45063</v>
      </c>
      <c r="F36" s="26">
        <v>1</v>
      </c>
      <c r="G36" s="50" t="s">
        <v>29</v>
      </c>
      <c r="H36" s="42">
        <v>10.73</v>
      </c>
      <c r="I36" s="72" t="s">
        <v>44</v>
      </c>
      <c r="J36" s="81">
        <v>100</v>
      </c>
      <c r="K36" s="82" t="s">
        <v>102</v>
      </c>
      <c r="L36" s="81" t="s">
        <v>132</v>
      </c>
      <c r="M36" s="81" t="s">
        <v>101</v>
      </c>
      <c r="N36" s="83">
        <v>44916</v>
      </c>
      <c r="O36" s="81" t="s">
        <v>131</v>
      </c>
    </row>
    <row r="37" spans="1:15" ht="45" x14ac:dyDescent="0.25">
      <c r="A37" s="24">
        <v>24</v>
      </c>
      <c r="B37" s="27" t="s">
        <v>81</v>
      </c>
      <c r="C37" s="40" t="s">
        <v>82</v>
      </c>
      <c r="D37" s="25" t="s">
        <v>83</v>
      </c>
      <c r="E37" s="41">
        <v>45076</v>
      </c>
      <c r="F37" s="32">
        <v>5</v>
      </c>
      <c r="G37" s="51" t="s">
        <v>93</v>
      </c>
      <c r="H37" s="28">
        <v>423.84</v>
      </c>
      <c r="I37" s="72" t="s">
        <v>80</v>
      </c>
      <c r="J37" s="81">
        <v>150</v>
      </c>
      <c r="K37" s="82" t="s">
        <v>129</v>
      </c>
      <c r="L37" s="81" t="s">
        <v>133</v>
      </c>
      <c r="M37" s="81" t="s">
        <v>101</v>
      </c>
      <c r="N37" s="83">
        <v>2842</v>
      </c>
      <c r="O37" s="81" t="s">
        <v>109</v>
      </c>
    </row>
    <row r="38" spans="1:15" x14ac:dyDescent="0.25">
      <c r="G38" s="37" t="s">
        <v>15</v>
      </c>
      <c r="H38" s="31">
        <f>SUM(H34:H37)</f>
        <v>7916.71</v>
      </c>
    </row>
    <row r="39" spans="1:15" x14ac:dyDescent="0.25">
      <c r="H39" s="29"/>
    </row>
    <row r="40" spans="1:15" ht="15.75" thickBot="1" x14ac:dyDescent="0.3">
      <c r="A40" s="4"/>
      <c r="B40" s="13"/>
      <c r="C40" s="33"/>
      <c r="D40" s="6"/>
      <c r="E40" s="13"/>
      <c r="F40" s="13"/>
      <c r="G40" s="34"/>
      <c r="H40" s="29"/>
    </row>
    <row r="41" spans="1:15" ht="15.75" thickBot="1" x14ac:dyDescent="0.3">
      <c r="A41" s="4"/>
      <c r="B41" s="13"/>
      <c r="C41" s="33"/>
      <c r="D41" s="6"/>
      <c r="E41" s="13"/>
      <c r="F41" s="13"/>
      <c r="G41" s="11" t="s">
        <v>12</v>
      </c>
      <c r="H41" s="30">
        <f>SUM(H38,H29)</f>
        <v>90212.97000000003</v>
      </c>
    </row>
    <row r="42" spans="1:15" x14ac:dyDescent="0.25">
      <c r="A42" s="4"/>
      <c r="B42" s="13"/>
      <c r="C42" s="33"/>
      <c r="D42" s="6"/>
      <c r="E42" s="13"/>
      <c r="F42" s="13"/>
      <c r="G42" s="34"/>
      <c r="H42" s="9"/>
    </row>
    <row r="43" spans="1:15" x14ac:dyDescent="0.25">
      <c r="A43" s="4"/>
      <c r="B43" s="13"/>
      <c r="C43" s="33"/>
      <c r="D43" s="6"/>
      <c r="E43" s="13"/>
      <c r="F43" s="13"/>
      <c r="G43" s="34"/>
      <c r="H43" s="9"/>
    </row>
    <row r="44" spans="1:15" x14ac:dyDescent="0.25">
      <c r="A44" s="4"/>
      <c r="B44" s="13"/>
      <c r="C44" s="33"/>
      <c r="D44" s="6"/>
      <c r="E44" s="13"/>
      <c r="F44" s="13"/>
      <c r="G44" s="34"/>
      <c r="H44" s="9"/>
    </row>
    <row r="45" spans="1:15" x14ac:dyDescent="0.25">
      <c r="A45" s="4"/>
      <c r="B45" s="13"/>
      <c r="C45" s="33"/>
      <c r="D45" s="6"/>
      <c r="E45" s="13"/>
      <c r="F45" s="13"/>
      <c r="G45" s="34"/>
      <c r="H45" s="9"/>
    </row>
    <row r="46" spans="1:15" x14ac:dyDescent="0.25">
      <c r="A46" s="4"/>
      <c r="B46" s="13"/>
      <c r="C46" s="33"/>
      <c r="D46" s="6"/>
      <c r="E46" s="13"/>
      <c r="F46" s="13"/>
      <c r="G46" s="34"/>
      <c r="H46" s="9"/>
    </row>
    <row r="47" spans="1:15" x14ac:dyDescent="0.25">
      <c r="A47" s="4"/>
      <c r="B47" s="13"/>
      <c r="C47" s="33"/>
      <c r="D47" s="6"/>
      <c r="E47" s="13"/>
      <c r="F47" s="13"/>
      <c r="G47" s="34"/>
      <c r="H47" s="9"/>
    </row>
  </sheetData>
  <mergeCells count="6">
    <mergeCell ref="A32:H32"/>
    <mergeCell ref="A1:H1"/>
    <mergeCell ref="E3:F3"/>
    <mergeCell ref="E4:F4"/>
    <mergeCell ref="E5:F5"/>
    <mergeCell ref="A7:H7"/>
  </mergeCells>
  <hyperlinks>
    <hyperlink ref="N9" r:id="rId1" display="https://ex02.montgomerycountymd.gov/ojn6/ijn7/StreetLightAdmin/PoleDetails.aspx?CID=5076&amp;PType=L" xr:uid="{9079BB11-C31E-47AB-868D-79760D7195BB}"/>
    <hyperlink ref="N10" r:id="rId2" display="https://ex02.montgomerycountymd.gov/ojn6/ijn7/StreetLightAdmin/PoleDetails.aspx?CID=2333&amp;PType=L" xr:uid="{E3E02811-61C0-496E-A3B2-8F3FA2840FB5}"/>
    <hyperlink ref="N11" r:id="rId3" display="https://ex02.montgomerycountymd.gov/ojn6/ijn7/StreetLightAdmin/PoleDetails.aspx?CID=77882&amp;PType=L" xr:uid="{C8DD097F-086B-442C-8E0F-90324B1EF9F7}"/>
    <hyperlink ref="N12" r:id="rId4" display="https://ex02.montgomerycountymd.gov/ojn6/ijn7/StreetLightAdmin/PoleDetails.aspx?CID=44916&amp;PType=L" xr:uid="{C23583FD-640D-4BEB-906B-B0D7C129C905}"/>
    <hyperlink ref="N13" r:id="rId5" display="https://ex02.montgomerycountymd.gov/ojn6/ijn7/StreetLightAdmin/PoleDetails.aspx?CID=44919&amp;PType=L" xr:uid="{9D428D6C-FC24-40F5-92BD-CC6328C5EABA}"/>
    <hyperlink ref="N14" r:id="rId6" display="https://ex02.montgomerycountymd.gov/ojn6/ijn7/StreetLightAdmin/PoleDetails.aspx?CID=67352&amp;PType=L" xr:uid="{EC1DF4C9-CB0C-4CF1-A357-1636F1030B71}"/>
    <hyperlink ref="N17" r:id="rId7" display="https://ex02.montgomerycountymd.gov/ojn6/ijn7/StreetLightAdmin/PoleDetails.aspx?CID=7953&amp;PType=L" xr:uid="{A831BF42-71EA-4090-9DCB-680B1A66AD21}"/>
    <hyperlink ref="N18" r:id="rId8" display="https://ex02.montgomerycountymd.gov/ojn6/ijn7/StreetLightAdmin/PoleDetails.aspx?CID=7954&amp;PType=L" xr:uid="{7F1F04BE-C074-4F07-A55C-046E4AC5F59A}"/>
    <hyperlink ref="N20" r:id="rId9" display="https://ex02.montgomerycountymd.gov/ojn6/ijn7/StreetLightAdmin/PoleDetails.aspx?CID=6430&amp;PType=L" xr:uid="{E35548C0-F777-4E8C-A544-83C6C65DE979}"/>
    <hyperlink ref="N21" r:id="rId10" display="https://ex02.montgomerycountymd.gov/ojn6/ijn7/StreetLightAdmin/PoleDetails.aspx?CID=6487&amp;PType=L" xr:uid="{C49738C6-E65E-447F-92E1-0290BFDE2CD2}"/>
    <hyperlink ref="N22" r:id="rId11" display="https://ex02.montgomerycountymd.gov/ojn6/ijn7/StreetLightAdmin/PoleDetails.aspx?CID=11724&amp;PType=L" xr:uid="{8870C620-E5B3-4EA2-9D10-7325EBEA623D}"/>
    <hyperlink ref="N23" r:id="rId12" display="https://ex02.montgomerycountymd.gov/ojn6/ijn7/StreetLightAdmin/PoleDetails.aspx?CID=11724&amp;PType=L" xr:uid="{36FCE704-4BEE-43B2-A56A-9534584063F6}"/>
    <hyperlink ref="N24" r:id="rId13" display="https://ex02.montgomerycountymd.gov/ojn6/ijn7/StreetLightAdmin/PoleDetails.aspx?CID=21276&amp;PType=L" xr:uid="{84F81268-2E37-44E1-AA86-9107A17E58AB}"/>
    <hyperlink ref="N25" r:id="rId14" display="https://ex02.montgomerycountymd.gov/ojn6/ijn7/StreetLightAdmin/PoleDetails.aspx?CID=2842&amp;PType=L" xr:uid="{587C4215-4DC8-41EF-B4C2-9768F9C016D2}"/>
    <hyperlink ref="N26" r:id="rId15" display="https://ex02.montgomerycountymd.gov/ojn6/ijn7/StreetLightAdmin/PoleDetails.aspx?CID=1915&amp;PType=L" xr:uid="{CF9F3465-55CF-47EC-8C42-54AE02C79254}"/>
    <hyperlink ref="N27" r:id="rId16" display="https://ex02.montgomerycountymd.gov/ojn6/ijn7/StreetLightAdmin/PoleDetails.aspx?CID=45994&amp;PType=L" xr:uid="{3BE9D579-8006-4C66-97AA-E993F807D083}"/>
    <hyperlink ref="N28" r:id="rId17" display="https://ex02.montgomerycountymd.gov/ojn6/ijn7/StreetLightAdmin/PoleDetails.aspx?CID=11733&amp;PType=L" xr:uid="{047B3306-70D2-4E6F-AA82-6C8979F84E9D}"/>
    <hyperlink ref="N36" r:id="rId18" display="https://ex02.montgomerycountymd.gov/ojn6/ijn7/StreetLightAdmin/PoleDetails.aspx?CID=44916&amp;PType=L" xr:uid="{11002BB5-1580-483E-BCF8-4FEEE8C507F6}"/>
    <hyperlink ref="N37" r:id="rId19" display="https://ex02.montgomerycountymd.gov/ojn6/ijn7/StreetLightAdmin/PoleDetails.aspx?CID=2842&amp;PType=L" xr:uid="{9A2DD644-B77D-4841-BDAF-C4A71B94C72E}"/>
  </hyperlinks>
  <pageMargins left="0.25" right="0.25" top="0.75" bottom="0.75" header="0.3" footer="0.3"/>
  <pageSetup scale="63" fitToHeight="0" orientation="portrait" r:id="rId20"/>
  <drawing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8B828D-D577-441B-B8EF-FFA2975F5B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74DD88-1197-4CB7-A845-A413BE319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F54B4C-11A8-41BD-8362-9FA0015056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2023-03-08T16:41:38Z</cp:lastPrinted>
  <dcterms:created xsi:type="dcterms:W3CDTF">2022-02-17T13:04:14Z</dcterms:created>
  <dcterms:modified xsi:type="dcterms:W3CDTF">2023-06-08T16:57:10Z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